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RXIU ELECTRONIC CAD\HUB\G0600\G2000\G2023 - SERVEIS\G2104 (PNSP)\1101422868 STRYKER\esborrany\2. PCAP\"/>
    </mc:Choice>
  </mc:AlternateContent>
  <bookViews>
    <workbookView xWindow="0" yWindow="0" windowWidth="28800" windowHeight="12300"/>
  </bookViews>
  <sheets>
    <sheet name="LOT 1" sheetId="1" r:id="rId1"/>
  </sheets>
  <definedNames>
    <definedName name="_xlnm.Print_Area" localSheetId="0">'LOT 1'!$A$1:$G$37</definedName>
    <definedName name="_xlnm.Print_Titles" localSheetId="0">'LOT 1'!$1:$37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4" i="1" l="1"/>
  <c r="K34" i="1"/>
  <c r="I34" i="1"/>
  <c r="G34" i="1"/>
  <c r="C36" i="1" s="1"/>
</calcChain>
</file>

<file path=xl/sharedStrings.xml><?xml version="1.0" encoding="utf-8"?>
<sst xmlns="http://schemas.openxmlformats.org/spreadsheetml/2006/main" count="72" uniqueCount="54">
  <si>
    <t>MODEL OFERTA ECONÒMICA. EXPEDIENT : CSE/AH02/1101422868/25/PNSP</t>
  </si>
  <si>
    <t>Dades empresa licitadora</t>
  </si>
  <si>
    <t>NOM:</t>
  </si>
  <si>
    <t>NIF:</t>
  </si>
  <si>
    <t>Equip</t>
  </si>
  <si>
    <t>Referència</t>
  </si>
  <si>
    <t>Núm. Anys</t>
  </si>
  <si>
    <t>Inici Contracte</t>
  </si>
  <si>
    <t>Import màxim 2025 s/IVA</t>
  </si>
  <si>
    <t>Import ofertat 2025 s/IVA</t>
  </si>
  <si>
    <t>Import màxim 2026 s/IVA</t>
  </si>
  <si>
    <t>Import ofertat 2026 s/IVA</t>
  </si>
  <si>
    <t>Import màxim 2027 s/IVA</t>
  </si>
  <si>
    <t>Import ofertat 2027 s/IVA</t>
  </si>
  <si>
    <t>Import màxim 2028 s/IVA</t>
  </si>
  <si>
    <t>Import ofertat 2028 s/IVA</t>
  </si>
  <si>
    <t>SYSTEM 8 BATTERY PACK, LARGE </t>
  </si>
  <si>
    <t>8215000000 </t>
  </si>
  <si>
    <t>4 </t>
  </si>
  <si>
    <t>SYSTEM 8 BATTERY PACK, SMALL </t>
  </si>
  <si>
    <t>8212000000 </t>
  </si>
  <si>
    <t>SYSTEM 8 SAGITTAL SAW EUROPEAN </t>
  </si>
  <si>
    <t>8208000000E </t>
  </si>
  <si>
    <t>SYSTEM 8 STERNUM SAW EUROPEAN </t>
  </si>
  <si>
    <t>8207000000E </t>
  </si>
  <si>
    <t>SYSTEM 8 DUAL TRIGGER ROTARY </t>
  </si>
  <si>
    <t>8205000000E </t>
  </si>
  <si>
    <t>TPX MICRO DRILL  </t>
  </si>
  <si>
    <t>7400015000 </t>
  </si>
  <si>
    <t>TPX OSC SAW </t>
  </si>
  <si>
    <t>7400031000 </t>
  </si>
  <si>
    <t>TPX SAG SAW </t>
  </si>
  <si>
    <t>7400034000 </t>
  </si>
  <si>
    <t>TPX RECIP SAW </t>
  </si>
  <si>
    <t>7400037000 </t>
  </si>
  <si>
    <t>TPX UNIVERSAL DRIVER </t>
  </si>
  <si>
    <t>7400099000 </t>
  </si>
  <si>
    <t>REMB UNIVERSAL DRIVER - EUROPE </t>
  </si>
  <si>
    <t>6400099000E </t>
  </si>
  <si>
    <t>2 </t>
  </si>
  <si>
    <t>REMB RECIP SAW - EUROPEAN </t>
  </si>
  <si>
    <t>6400037000E </t>
  </si>
  <si>
    <t>REMB SAG SAW - EUROPEAN </t>
  </si>
  <si>
    <t>6400034000E </t>
  </si>
  <si>
    <t>REMB OSC SAW - EUROPEAN </t>
  </si>
  <si>
    <t>6400031000E </t>
  </si>
  <si>
    <t>REMB MICRO DRILL - EUROPEAN </t>
  </si>
  <si>
    <t>6400015000E </t>
  </si>
  <si>
    <t>CORE 2 CONSOLE </t>
  </si>
  <si>
    <t>5400052000 </t>
  </si>
  <si>
    <t>SYSTEM 8 CORDLESS DRIVER </t>
  </si>
  <si>
    <t>4505000000E </t>
  </si>
  <si>
    <t>TOTAL</t>
  </si>
  <si>
    <t>TOTAL PRESSUPOST LICITACIÓ s/IVA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</si>
</sst>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name val="Calibri"/>
      <family val="2"/>
      <scheme val="minor"/>
    </font>
    <font>
      <sz val="10"/>
      <color rgb="FF000000"/>
      <name val="Arial"/>
    </font>
    <font>
      <sz val="11"/>
      <color rgb="FF000000"/>
      <name val="Calibri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23">
    <xf numFmtId="0" fontId="0" fillId="0" borderId="0" xfId="0"/>
    <xf numFmtId="0" fontId="0" fillId="2" borderId="0" xfId="0" applyFill="1"/>
    <xf numFmtId="0" fontId="2" fillId="0" borderId="0" xfId="0" applyFont="1"/>
    <xf numFmtId="0" fontId="1" fillId="2" borderId="1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0" borderId="0" xfId="0" applyFont="1"/>
    <xf numFmtId="0" fontId="4" fillId="3" borderId="7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wrapText="1"/>
    </xf>
    <xf numFmtId="0" fontId="0" fillId="0" borderId="7" xfId="0" applyBorder="1"/>
    <xf numFmtId="0" fontId="2" fillId="5" borderId="7" xfId="0" applyFont="1" applyFill="1" applyBorder="1"/>
    <xf numFmtId="14" fontId="0" fillId="0" borderId="7" xfId="0" applyNumberFormat="1" applyBorder="1" applyAlignment="1">
      <alignment horizontal="center" vertical="center"/>
    </xf>
    <xf numFmtId="0" fontId="6" fillId="0" borderId="8" xfId="0" applyFont="1" applyBorder="1" applyAlignment="1">
      <alignment wrapText="1"/>
    </xf>
    <xf numFmtId="0" fontId="6" fillId="0" borderId="9" xfId="0" applyFont="1" applyBorder="1" applyAlignment="1">
      <alignment horizontal="center" wrapText="1"/>
    </xf>
    <xf numFmtId="8" fontId="0" fillId="5" borderId="7" xfId="1" applyNumberFormat="1" applyFont="1" applyFill="1" applyBorder="1"/>
    <xf numFmtId="8" fontId="2" fillId="5" borderId="7" xfId="0" applyNumberFormat="1" applyFont="1" applyFill="1" applyBorder="1"/>
    <xf numFmtId="8" fontId="7" fillId="6" borderId="8" xfId="0" applyNumberFormat="1" applyFont="1" applyFill="1" applyBorder="1"/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wrapText="1"/>
    </xf>
    <xf numFmtId="0" fontId="1" fillId="7" borderId="2" xfId="0" applyFont="1" applyFill="1" applyBorder="1" applyAlignment="1" applyProtection="1">
      <alignment horizontal="center" vertical="center" wrapText="1"/>
      <protection locked="0"/>
    </xf>
    <xf numFmtId="0" fontId="1" fillId="7" borderId="3" xfId="0" applyFont="1" applyFill="1" applyBorder="1" applyAlignment="1" applyProtection="1">
      <alignment horizontal="center" vertical="center" wrapText="1"/>
      <protection locked="0"/>
    </xf>
    <xf numFmtId="0" fontId="1" fillId="7" borderId="5" xfId="0" applyFont="1" applyFill="1" applyBorder="1" applyAlignment="1" applyProtection="1">
      <alignment horizontal="center" vertical="center" wrapText="1"/>
      <protection locked="0"/>
    </xf>
    <xf numFmtId="0" fontId="1" fillId="7" borderId="6" xfId="0" applyFont="1" applyFill="1" applyBorder="1" applyAlignment="1" applyProtection="1">
      <alignment horizontal="center" vertical="center" wrapText="1"/>
      <protection locked="0"/>
    </xf>
    <xf numFmtId="8" fontId="7" fillId="7" borderId="8" xfId="0" applyNumberFormat="1" applyFont="1" applyFill="1" applyBorder="1" applyProtection="1">
      <protection locked="0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1</xdr:col>
      <xdr:colOff>390524</xdr:colOff>
      <xdr:row>5</xdr:row>
      <xdr:rowOff>123825</xdr:rowOff>
    </xdr:to>
    <xdr:pic>
      <xdr:nvPicPr>
        <xdr:cNvPr id="4" name="image1.pn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1500"/>
          <a:ext cx="2828924" cy="5048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M37"/>
  <sheetViews>
    <sheetView tabSelected="1" zoomScaleNormal="100" workbookViewId="0">
      <selection activeCell="G17" sqref="G17"/>
    </sheetView>
  </sheetViews>
  <sheetFormatPr defaultColWidth="9.140625" defaultRowHeight="15" x14ac:dyDescent="0.25"/>
  <cols>
    <col min="1" max="1" width="36.5703125" bestFit="1" customWidth="1"/>
    <col min="2" max="2" width="42.28515625" bestFit="1" customWidth="1"/>
    <col min="3" max="3" width="22.42578125" customWidth="1"/>
    <col min="4" max="4" width="21.5703125" bestFit="1" customWidth="1"/>
    <col min="5" max="5" width="12.5703125" customWidth="1"/>
    <col min="6" max="6" width="15.7109375" bestFit="1" customWidth="1"/>
    <col min="7" max="7" width="16.140625" customWidth="1"/>
    <col min="8" max="8" width="15.7109375" bestFit="1" customWidth="1"/>
    <col min="9" max="9" width="16.140625" customWidth="1"/>
    <col min="10" max="10" width="15.7109375" bestFit="1" customWidth="1"/>
    <col min="11" max="11" width="16.140625" customWidth="1"/>
    <col min="12" max="12" width="15.7109375" bestFit="1" customWidth="1"/>
    <col min="13" max="13" width="16.140625" customWidth="1"/>
  </cols>
  <sheetData>
    <row r="7" spans="1:13" ht="17.25" customHeight="1" x14ac:dyDescent="0.25"/>
    <row r="8" spans="1:13" ht="83.25" customHeight="1" x14ac:dyDescent="0.35">
      <c r="A8" s="17" t="s">
        <v>0</v>
      </c>
      <c r="B8" s="17"/>
      <c r="C8" s="17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ht="18.75" x14ac:dyDescent="0.3">
      <c r="A9" s="2"/>
    </row>
    <row r="10" spans="1:13" ht="18.75" x14ac:dyDescent="0.3">
      <c r="A10" s="2"/>
    </row>
    <row r="11" spans="1:13" ht="18.75" x14ac:dyDescent="0.3">
      <c r="A11" s="16" t="s">
        <v>1</v>
      </c>
      <c r="B11" s="16"/>
      <c r="C11" s="16"/>
    </row>
    <row r="12" spans="1:13" ht="19.5" thickBot="1" x14ac:dyDescent="0.35">
      <c r="A12" s="2"/>
    </row>
    <row r="13" spans="1:13" x14ac:dyDescent="0.25">
      <c r="A13" s="3" t="s">
        <v>2</v>
      </c>
      <c r="B13" s="18"/>
      <c r="C13" s="19"/>
    </row>
    <row r="14" spans="1:13" ht="15.75" thickBot="1" x14ac:dyDescent="0.3">
      <c r="A14" s="4" t="s">
        <v>3</v>
      </c>
      <c r="B14" s="20"/>
      <c r="C14" s="21"/>
    </row>
    <row r="15" spans="1:13" ht="18.75" x14ac:dyDescent="0.3">
      <c r="A15" s="2"/>
      <c r="B15" s="5"/>
    </row>
    <row r="16" spans="1:13" ht="30.75" x14ac:dyDescent="0.3">
      <c r="A16" s="2"/>
      <c r="B16" s="6" t="s">
        <v>4</v>
      </c>
      <c r="C16" s="6" t="s">
        <v>5</v>
      </c>
      <c r="D16" s="6" t="s">
        <v>6</v>
      </c>
      <c r="E16" s="6" t="s">
        <v>7</v>
      </c>
      <c r="F16" s="7" t="s">
        <v>8</v>
      </c>
      <c r="G16" s="7" t="s">
        <v>9</v>
      </c>
      <c r="H16" s="7" t="s">
        <v>10</v>
      </c>
      <c r="I16" s="7" t="s">
        <v>11</v>
      </c>
      <c r="J16" s="7" t="s">
        <v>12</v>
      </c>
      <c r="K16" s="7" t="s">
        <v>13</v>
      </c>
      <c r="L16" s="7" t="s">
        <v>14</v>
      </c>
      <c r="M16" s="7" t="s">
        <v>15</v>
      </c>
    </row>
    <row r="17" spans="1:13" ht="18.75" x14ac:dyDescent="0.3">
      <c r="A17" s="2"/>
      <c r="B17" s="11" t="s">
        <v>16</v>
      </c>
      <c r="C17" s="12" t="s">
        <v>17</v>
      </c>
      <c r="D17" s="12" t="s">
        <v>18</v>
      </c>
      <c r="E17" s="10">
        <v>45778</v>
      </c>
      <c r="F17" s="15">
        <v>5023.2</v>
      </c>
      <c r="G17" s="22"/>
      <c r="H17" s="15">
        <v>7534.8</v>
      </c>
      <c r="I17" s="22"/>
      <c r="J17" s="15">
        <v>7534.8</v>
      </c>
      <c r="K17" s="22"/>
      <c r="L17" s="15">
        <v>7534.8</v>
      </c>
      <c r="M17" s="22"/>
    </row>
    <row r="18" spans="1:13" ht="18.75" x14ac:dyDescent="0.3">
      <c r="A18" s="2"/>
      <c r="B18" s="11" t="s">
        <v>19</v>
      </c>
      <c r="C18" s="12" t="s">
        <v>20</v>
      </c>
      <c r="D18" s="12" t="s">
        <v>18</v>
      </c>
      <c r="E18" s="10">
        <v>45778</v>
      </c>
      <c r="F18" s="15">
        <v>1973.3999999999999</v>
      </c>
      <c r="G18" s="22"/>
      <c r="H18" s="15">
        <v>2960.1</v>
      </c>
      <c r="I18" s="22"/>
      <c r="J18" s="15">
        <v>2960.1</v>
      </c>
      <c r="K18" s="22"/>
      <c r="L18" s="15">
        <v>2960.1</v>
      </c>
      <c r="M18" s="22"/>
    </row>
    <row r="19" spans="1:13" ht="18.75" x14ac:dyDescent="0.3">
      <c r="A19" s="2"/>
      <c r="B19" s="11" t="s">
        <v>21</v>
      </c>
      <c r="C19" s="12" t="s">
        <v>22</v>
      </c>
      <c r="D19" s="12" t="s">
        <v>18</v>
      </c>
      <c r="E19" s="10">
        <v>45778</v>
      </c>
      <c r="F19" s="15">
        <v>5425.18</v>
      </c>
      <c r="G19" s="22"/>
      <c r="H19" s="15">
        <v>8137.77</v>
      </c>
      <c r="I19" s="22"/>
      <c r="J19" s="15">
        <v>8137.77</v>
      </c>
      <c r="K19" s="22"/>
      <c r="L19" s="15">
        <v>8137.77</v>
      </c>
      <c r="M19" s="22"/>
    </row>
    <row r="20" spans="1:13" ht="18.75" x14ac:dyDescent="0.3">
      <c r="A20" s="2"/>
      <c r="B20" s="11" t="s">
        <v>23</v>
      </c>
      <c r="C20" s="12" t="s">
        <v>24</v>
      </c>
      <c r="D20" s="12" t="s">
        <v>18</v>
      </c>
      <c r="E20" s="10">
        <v>45778</v>
      </c>
      <c r="F20" s="15">
        <v>4068.8850000000002</v>
      </c>
      <c r="G20" s="22"/>
      <c r="H20" s="15">
        <v>6103.3275000000003</v>
      </c>
      <c r="I20" s="22"/>
      <c r="J20" s="15">
        <v>6103.3275000000003</v>
      </c>
      <c r="K20" s="22"/>
      <c r="L20" s="15">
        <v>6103.3275000000003</v>
      </c>
      <c r="M20" s="22"/>
    </row>
    <row r="21" spans="1:13" ht="18.75" x14ac:dyDescent="0.3">
      <c r="A21" s="2"/>
      <c r="B21" s="11" t="s">
        <v>25</v>
      </c>
      <c r="C21" s="12" t="s">
        <v>26</v>
      </c>
      <c r="D21" s="12" t="s">
        <v>18</v>
      </c>
      <c r="E21" s="10">
        <v>45778</v>
      </c>
      <c r="F21" s="15">
        <v>5425.18</v>
      </c>
      <c r="G21" s="22"/>
      <c r="H21" s="15">
        <v>8137.77</v>
      </c>
      <c r="I21" s="22"/>
      <c r="J21" s="15">
        <v>8137.77</v>
      </c>
      <c r="K21" s="22"/>
      <c r="L21" s="15">
        <v>8137.77</v>
      </c>
      <c r="M21" s="22"/>
    </row>
    <row r="22" spans="1:13" ht="18.75" x14ac:dyDescent="0.3">
      <c r="A22" s="2"/>
      <c r="B22" s="11" t="s">
        <v>27</v>
      </c>
      <c r="C22" s="12" t="s">
        <v>28</v>
      </c>
      <c r="D22" s="12" t="s">
        <v>18</v>
      </c>
      <c r="E22" s="10">
        <v>45778</v>
      </c>
      <c r="F22" s="15">
        <v>1011.2733333333333</v>
      </c>
      <c r="G22" s="22"/>
      <c r="H22" s="15">
        <v>1516.91</v>
      </c>
      <c r="I22" s="22"/>
      <c r="J22" s="15">
        <v>1516.91</v>
      </c>
      <c r="K22" s="22"/>
      <c r="L22" s="15">
        <v>1516.91</v>
      </c>
      <c r="M22" s="22"/>
    </row>
    <row r="23" spans="1:13" ht="18.75" x14ac:dyDescent="0.3">
      <c r="A23" s="2"/>
      <c r="B23" s="11" t="s">
        <v>29</v>
      </c>
      <c r="C23" s="12" t="s">
        <v>30</v>
      </c>
      <c r="D23" s="12" t="s">
        <v>18</v>
      </c>
      <c r="E23" s="10">
        <v>45778</v>
      </c>
      <c r="F23" s="15">
        <v>674.18166666666662</v>
      </c>
      <c r="G23" s="22"/>
      <c r="H23" s="15">
        <v>1011.2725</v>
      </c>
      <c r="I23" s="22"/>
      <c r="J23" s="15">
        <v>1011.2725</v>
      </c>
      <c r="K23" s="22"/>
      <c r="L23" s="15">
        <v>1011.2725</v>
      </c>
      <c r="M23" s="22"/>
    </row>
    <row r="24" spans="1:13" ht="18.75" x14ac:dyDescent="0.3">
      <c r="A24" s="2"/>
      <c r="B24" s="11" t="s">
        <v>31</v>
      </c>
      <c r="C24" s="12" t="s">
        <v>32</v>
      </c>
      <c r="D24" s="12" t="s">
        <v>18</v>
      </c>
      <c r="E24" s="10">
        <v>45778</v>
      </c>
      <c r="F24" s="15">
        <v>674.18166666666662</v>
      </c>
      <c r="G24" s="22"/>
      <c r="H24" s="15">
        <v>1011.2725</v>
      </c>
      <c r="I24" s="22"/>
      <c r="J24" s="15">
        <v>1011.2725</v>
      </c>
      <c r="K24" s="22"/>
      <c r="L24" s="15">
        <v>1011.2725</v>
      </c>
      <c r="M24" s="22"/>
    </row>
    <row r="25" spans="1:13" ht="18.75" x14ac:dyDescent="0.3">
      <c r="A25" s="2"/>
      <c r="B25" s="11" t="s">
        <v>33</v>
      </c>
      <c r="C25" s="12" t="s">
        <v>34</v>
      </c>
      <c r="D25" s="12" t="s">
        <v>18</v>
      </c>
      <c r="E25" s="10">
        <v>45778</v>
      </c>
      <c r="F25" s="15">
        <v>1011.2733333333333</v>
      </c>
      <c r="G25" s="22"/>
      <c r="H25" s="15">
        <v>1516.91</v>
      </c>
      <c r="I25" s="22"/>
      <c r="J25" s="15">
        <v>1516.91</v>
      </c>
      <c r="K25" s="22"/>
      <c r="L25" s="15">
        <v>1516.91</v>
      </c>
      <c r="M25" s="22"/>
    </row>
    <row r="26" spans="1:13" ht="18.75" x14ac:dyDescent="0.3">
      <c r="A26" s="2"/>
      <c r="B26" s="11" t="s">
        <v>35</v>
      </c>
      <c r="C26" s="12" t="s">
        <v>36</v>
      </c>
      <c r="D26" s="12" t="s">
        <v>18</v>
      </c>
      <c r="E26" s="10">
        <v>45778</v>
      </c>
      <c r="F26" s="15">
        <v>337.09166666666664</v>
      </c>
      <c r="G26" s="22"/>
      <c r="H26" s="15">
        <v>505.63749999999999</v>
      </c>
      <c r="I26" s="22"/>
      <c r="J26" s="15">
        <v>505.63749999999999</v>
      </c>
      <c r="K26" s="22"/>
      <c r="L26" s="15">
        <v>505.63749999999999</v>
      </c>
      <c r="M26" s="22"/>
    </row>
    <row r="27" spans="1:13" ht="18.75" x14ac:dyDescent="0.3">
      <c r="A27" s="2"/>
      <c r="B27" s="11" t="s">
        <v>37</v>
      </c>
      <c r="C27" s="12" t="s">
        <v>38</v>
      </c>
      <c r="D27" s="12" t="s">
        <v>39</v>
      </c>
      <c r="E27" s="10">
        <v>45778</v>
      </c>
      <c r="F27" s="15">
        <v>1297.8899999999999</v>
      </c>
      <c r="G27" s="22"/>
      <c r="H27" s="15">
        <v>1946.835</v>
      </c>
      <c r="I27" s="22"/>
      <c r="J27" s="15"/>
      <c r="K27" s="22"/>
      <c r="L27" s="15"/>
      <c r="M27" s="22"/>
    </row>
    <row r="28" spans="1:13" ht="18.75" x14ac:dyDescent="0.3">
      <c r="A28" s="2"/>
      <c r="B28" s="11" t="s">
        <v>40</v>
      </c>
      <c r="C28" s="12" t="s">
        <v>41</v>
      </c>
      <c r="D28" s="12" t="s">
        <v>39</v>
      </c>
      <c r="E28" s="10">
        <v>45778</v>
      </c>
      <c r="F28" s="15">
        <v>692.20666666666659</v>
      </c>
      <c r="G28" s="22"/>
      <c r="H28" s="15">
        <v>1038.31</v>
      </c>
      <c r="I28" s="22"/>
      <c r="J28" s="15"/>
      <c r="K28" s="22"/>
      <c r="L28" s="15"/>
      <c r="M28" s="22"/>
    </row>
    <row r="29" spans="1:13" ht="18.75" x14ac:dyDescent="0.3">
      <c r="A29" s="2"/>
      <c r="B29" s="11" t="s">
        <v>42</v>
      </c>
      <c r="C29" s="12" t="s">
        <v>43</v>
      </c>
      <c r="D29" s="12" t="s">
        <v>39</v>
      </c>
      <c r="E29" s="10">
        <v>45778</v>
      </c>
      <c r="F29" s="15">
        <v>1153.6799999999998</v>
      </c>
      <c r="G29" s="22"/>
      <c r="H29" s="15">
        <v>1730.52</v>
      </c>
      <c r="I29" s="22"/>
      <c r="J29" s="15"/>
      <c r="K29" s="22"/>
      <c r="L29" s="15"/>
      <c r="M29" s="22"/>
    </row>
    <row r="30" spans="1:13" ht="18.75" x14ac:dyDescent="0.3">
      <c r="A30" s="2"/>
      <c r="B30" s="11" t="s">
        <v>44</v>
      </c>
      <c r="C30" s="12" t="s">
        <v>45</v>
      </c>
      <c r="D30" s="12" t="s">
        <v>39</v>
      </c>
      <c r="E30" s="10">
        <v>45778</v>
      </c>
      <c r="F30" s="15">
        <v>230.73666666666668</v>
      </c>
      <c r="G30" s="22"/>
      <c r="H30" s="15">
        <v>346.10500000000002</v>
      </c>
      <c r="I30" s="22"/>
      <c r="J30" s="15"/>
      <c r="K30" s="22"/>
      <c r="L30" s="15"/>
      <c r="M30" s="22"/>
    </row>
    <row r="31" spans="1:13" ht="18.75" x14ac:dyDescent="0.3">
      <c r="A31" s="2"/>
      <c r="B31" s="11" t="s">
        <v>46</v>
      </c>
      <c r="C31" s="12" t="s">
        <v>47</v>
      </c>
      <c r="D31" s="12" t="s">
        <v>39</v>
      </c>
      <c r="E31" s="10">
        <v>45778</v>
      </c>
      <c r="F31" s="15">
        <v>1384.4166666666665</v>
      </c>
      <c r="G31" s="22"/>
      <c r="H31" s="15">
        <v>2076.625</v>
      </c>
      <c r="I31" s="22"/>
      <c r="J31" s="15"/>
      <c r="K31" s="22"/>
      <c r="L31" s="15"/>
      <c r="M31" s="22"/>
    </row>
    <row r="32" spans="1:13" ht="18.75" x14ac:dyDescent="0.3">
      <c r="A32" s="2"/>
      <c r="B32" s="11" t="s">
        <v>48</v>
      </c>
      <c r="C32" s="12" t="s">
        <v>49</v>
      </c>
      <c r="D32" s="12" t="s">
        <v>18</v>
      </c>
      <c r="E32" s="10">
        <v>45778</v>
      </c>
      <c r="F32" s="15">
        <v>836.41833333333329</v>
      </c>
      <c r="G32" s="22"/>
      <c r="H32" s="15">
        <v>1254.6275000000001</v>
      </c>
      <c r="I32" s="22"/>
      <c r="J32" s="15">
        <v>1254.6275000000001</v>
      </c>
      <c r="K32" s="22"/>
      <c r="L32" s="15">
        <v>1254.6275000000001</v>
      </c>
      <c r="M32" s="22"/>
    </row>
    <row r="33" spans="1:13" ht="18.75" x14ac:dyDescent="0.3">
      <c r="A33" s="2"/>
      <c r="B33" s="11" t="s">
        <v>50</v>
      </c>
      <c r="C33" s="12" t="s">
        <v>51</v>
      </c>
      <c r="D33" s="12" t="s">
        <v>18</v>
      </c>
      <c r="E33" s="10">
        <v>45778</v>
      </c>
      <c r="F33" s="15">
        <v>410.99833333333328</v>
      </c>
      <c r="G33" s="22"/>
      <c r="H33" s="15">
        <v>616.49749999999995</v>
      </c>
      <c r="I33" s="22"/>
      <c r="J33" s="15">
        <v>616.49749999999995</v>
      </c>
      <c r="K33" s="22"/>
      <c r="L33" s="15">
        <v>616.49749999999995</v>
      </c>
      <c r="M33" s="22"/>
    </row>
    <row r="34" spans="1:13" ht="18.75" x14ac:dyDescent="0.3">
      <c r="A34" s="2"/>
      <c r="B34" s="5"/>
      <c r="F34" s="8" t="s">
        <v>52</v>
      </c>
      <c r="G34" s="13">
        <f>SUM(G17:G33)</f>
        <v>0</v>
      </c>
      <c r="H34" s="8" t="s">
        <v>52</v>
      </c>
      <c r="I34" s="13">
        <f>SUM(I17:I33)</f>
        <v>0</v>
      </c>
      <c r="J34" s="8" t="s">
        <v>52</v>
      </c>
      <c r="K34" s="13">
        <f>SUM(K17:K33)</f>
        <v>0</v>
      </c>
      <c r="L34" s="8" t="s">
        <v>52</v>
      </c>
      <c r="M34" s="13">
        <f>SUM(M17:M33)</f>
        <v>0</v>
      </c>
    </row>
    <row r="35" spans="1:13" ht="18.75" x14ac:dyDescent="0.3">
      <c r="A35" s="2"/>
      <c r="B35" s="5"/>
    </row>
    <row r="36" spans="1:13" ht="18.75" x14ac:dyDescent="0.3">
      <c r="A36" s="2"/>
      <c r="B36" s="9" t="s">
        <v>53</v>
      </c>
      <c r="C36" s="14">
        <f>G34+I34+K34+M34</f>
        <v>0</v>
      </c>
    </row>
    <row r="37" spans="1:13" ht="18.75" x14ac:dyDescent="0.3">
      <c r="A37" s="2"/>
      <c r="B37" s="5"/>
    </row>
  </sheetData>
  <sheetProtection algorithmName="SHA-512" hashValue="iOvTQwhweSj6AwtvtQspGahRewwMdUPOlUXrNPSnXcl4yLF3Y0cJ7SPTodxJ7iFMIo4qoEWw2eb3+Mfw/v+aQw==" saltValue="+5527I09Eh5sj/cEqgJ7Tw==" spinCount="100000" sheet="1" objects="1" scenarios="1"/>
  <mergeCells count="4">
    <mergeCell ref="A11:C11"/>
    <mergeCell ref="B13:C13"/>
    <mergeCell ref="B14:C14"/>
    <mergeCell ref="A8:C8"/>
  </mergeCells>
  <pageMargins left="1.299212598425197" right="0.70866141732283472" top="0.19685039370078741" bottom="0.39370078740157483" header="0.31496062992125984" footer="0.31496062992125984"/>
  <pageSetup paperSize="9" scale="4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a9906d8-7354-4b2d-a694-b1e5ee9da8e0">
      <Terms xmlns="http://schemas.microsoft.com/office/infopath/2007/PartnerControls"/>
    </lcf76f155ced4ddcb4097134ff3c332f>
    <ObservacionsCAD xmlns="6a9906d8-7354-4b2d-a694-b1e5ee9da8e0" xsi:nil="true"/>
    <observacionsSUM xmlns="6a9906d8-7354-4b2d-a694-b1e5ee9da8e0" xsi:nil="true"/>
    <revision xmlns="6a9906d8-7354-4b2d-a694-b1e5ee9da8e0" xsi:nil="true"/>
    <TaxCatchAll xmlns="e0ed6653-2567-4b65-ac99-fef63f11409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F3FDF25B90C4AB8B49CDE89D97260" ma:contentTypeVersion="17" ma:contentTypeDescription="Crea un document nou" ma:contentTypeScope="" ma:versionID="9150276956b6dc6ed8c2bb5a8e60dc35">
  <xsd:schema xmlns:xsd="http://www.w3.org/2001/XMLSchema" xmlns:xs="http://www.w3.org/2001/XMLSchema" xmlns:p="http://schemas.microsoft.com/office/2006/metadata/properties" xmlns:ns2="6a9906d8-7354-4b2d-a694-b1e5ee9da8e0" xmlns:ns3="e0ed6653-2567-4b65-ac99-fef63f114098" targetNamespace="http://schemas.microsoft.com/office/2006/metadata/properties" ma:root="true" ma:fieldsID="463b3ba14509162892fa03533430f42b" ns2:_="" ns3:_="">
    <xsd:import namespace="6a9906d8-7354-4b2d-a694-b1e5ee9da8e0"/>
    <xsd:import namespace="e0ed6653-2567-4b65-ac99-fef63f1140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revision" minOccurs="0"/>
                <xsd:element ref="ns2:ObservacionsCAD" minOccurs="0"/>
                <xsd:element ref="ns2:observacionsSU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906d8-7354-4b2d-a694-b1e5ee9da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revision" ma:index="21" nillable="true" ma:displayName="revision" ma:format="Dropdown" ma:internalName="revision">
      <xsd:simpleType>
        <xsd:restriction base="dms:Text">
          <xsd:maxLength value="255"/>
        </xsd:restriction>
      </xsd:simpleType>
    </xsd:element>
    <xsd:element name="ObservacionsCAD" ma:index="22" nillable="true" ma:displayName="Observacions CAD" ma:format="Dropdown" ma:internalName="ObservacionsCAD">
      <xsd:simpleType>
        <xsd:restriction base="dms:Note">
          <xsd:maxLength value="255"/>
        </xsd:restriction>
      </xsd:simpleType>
    </xsd:element>
    <xsd:element name="observacionsSUM" ma:index="23" nillable="true" ma:displayName="observacions SERVEI PROMOTOR" ma:description="Necessitem que ens valideu aquest plec que es el primer que faig. De serveis CAP II.  A aquest plec li afegirem un estat d'amidaments amb quantitats i preus." ma:format="Dropdown" ma:internalName="observacionsSUM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d6653-2567-4b65-ac99-fef63f11409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88673f0-37a7-420b-a58f-167b269443b9}" ma:internalName="TaxCatchAll" ma:showField="CatchAllData" ma:web="e0ed6653-2567-4b65-ac99-fef63f1140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67AC49D-9897-40E0-B453-C18CECCE25BB}">
  <ds:schemaRefs>
    <ds:schemaRef ds:uri="http://schemas.microsoft.com/office/2006/metadata/properties"/>
    <ds:schemaRef ds:uri="http://schemas.microsoft.com/office/infopath/2007/PartnerControls"/>
    <ds:schemaRef ds:uri="6a9906d8-7354-4b2d-a694-b1e5ee9da8e0"/>
    <ds:schemaRef ds:uri="e0ed6653-2567-4b65-ac99-fef63f114098"/>
  </ds:schemaRefs>
</ds:datastoreItem>
</file>

<file path=customXml/itemProps2.xml><?xml version="1.0" encoding="utf-8"?>
<ds:datastoreItem xmlns:ds="http://schemas.openxmlformats.org/officeDocument/2006/customXml" ds:itemID="{4E6E5553-053C-40EB-9919-D300AA5728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906d8-7354-4b2d-a694-b1e5ee9da8e0"/>
    <ds:schemaRef ds:uri="e0ed6653-2567-4b65-ac99-fef63f1140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0C56A1B-D9B9-4B03-AB94-3B061B8CEDF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1</vt:i4>
      </vt:variant>
      <vt:variant>
        <vt:lpstr>Intervals amb nom</vt:lpstr>
      </vt:variant>
      <vt:variant>
        <vt:i4>2</vt:i4>
      </vt:variant>
    </vt:vector>
  </HeadingPairs>
  <TitlesOfParts>
    <vt:vector size="3" baseType="lpstr">
      <vt:lpstr>LOT 1</vt:lpstr>
      <vt:lpstr>'LOT 1'!Àrea_d'impressió</vt:lpstr>
      <vt:lpstr>'LOT 1'!Títols_per_imprimir</vt:lpstr>
    </vt:vector>
  </TitlesOfParts>
  <Manager/>
  <Company>Fujitsu UTELT2B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Rodriguez Busquet, Xenia</dc:creator>
  <cp:keywords/>
  <dc:description/>
  <cp:lastModifiedBy>Bosch Coll, Nuria</cp:lastModifiedBy>
  <cp:revision/>
  <dcterms:created xsi:type="dcterms:W3CDTF">2019-03-07T13:38:30Z</dcterms:created>
  <dcterms:modified xsi:type="dcterms:W3CDTF">2025-02-04T10:12:27Z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0x010100E5AF3FDF25B90C4AB8B49CDE89D97260</vt:lpwstr>
  </property>
  <property fmtid="{D5CDD505-2E9C-101B-9397-08002B2CF9AE}" pid="3" name="MediaServiceImageTags">
    <vt:lpwstr/>
  </property>
  <property fmtid="{D5CDD505-2E9C-101B-9397-08002B2CF9AE}" pid="4" name="Order">
    <vt:r8>320000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